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30"/>
  </bookViews>
  <sheets>
    <sheet name="Ցուցակ ԱԳ" sheetId="1" r:id="rId1"/>
  </sheets>
  <definedNames>
    <definedName name="_GoBack" localSheetId="0">'Ցուցակ ԱԳ'!#REF!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5" i="1" l="1"/>
  <c r="J31" i="1"/>
  <c r="J26" i="1"/>
  <c r="J24" i="1"/>
  <c r="J16" i="1"/>
  <c r="J18" i="1"/>
  <c r="J10" i="1"/>
  <c r="J7" i="1"/>
  <c r="J5" i="1"/>
  <c r="J4" i="1"/>
  <c r="J12" i="1" l="1"/>
  <c r="J41" i="1" l="1"/>
</calcChain>
</file>

<file path=xl/sharedStrings.xml><?xml version="1.0" encoding="utf-8"?>
<sst xmlns="http://schemas.openxmlformats.org/spreadsheetml/2006/main" count="155" uniqueCount="126">
  <si>
    <t>հ/հ</t>
  </si>
  <si>
    <t>Հասցե</t>
  </si>
  <si>
    <t>Ընտանիքի անդամների
 թիվը</t>
  </si>
  <si>
    <t>ԲԳՎ (3-սենյակ)</t>
  </si>
  <si>
    <t>ԲԳՎ (2-սենյակ)</t>
  </si>
  <si>
    <t>ՀՀ Լոռու մարզ, գ.Արևաշող</t>
  </si>
  <si>
    <t>ՀՀ Լոռու մարզ, գ.Լեռնապատ</t>
  </si>
  <si>
    <t>ՀՀ Շիրակի մարզ, ք.Գյումրի</t>
  </si>
  <si>
    <t>ՑՈՒՑԱԿ</t>
  </si>
  <si>
    <t>Հասանելիք մակերես</t>
  </si>
  <si>
    <t>1քմ արժեքը*</t>
  </si>
  <si>
    <t>Նախատեսվող աջակցության չափը</t>
  </si>
  <si>
    <t>Աջակցության տրամադրման տեսակը՝ ԲԳՎ/ ֆինանսական աջակցություն</t>
  </si>
  <si>
    <t>1979թ.</t>
  </si>
  <si>
    <t>1984թ.</t>
  </si>
  <si>
    <t>1990թ.</t>
  </si>
  <si>
    <t>1964թ.</t>
  </si>
  <si>
    <t>2014թ.</t>
  </si>
  <si>
    <t>1973թ.</t>
  </si>
  <si>
    <t>1956թ.</t>
  </si>
  <si>
    <t>1961թ.</t>
  </si>
  <si>
    <t>1991թ.</t>
  </si>
  <si>
    <t>1943թ.</t>
  </si>
  <si>
    <t>1982թ.</t>
  </si>
  <si>
    <t>2010թ.</t>
  </si>
  <si>
    <t>1969թ.</t>
  </si>
  <si>
    <t>Ծննդյան տարեթիվ</t>
  </si>
  <si>
    <t>Անձը հաստատող փաստաթղթի տվյալներ</t>
  </si>
  <si>
    <t>ֆին. աջակցություն 
(3.0 մլն. դրամ)</t>
  </si>
  <si>
    <t>Ազգանուն, Անուն, Հայրանուն</t>
  </si>
  <si>
    <t>2006թ.</t>
  </si>
  <si>
    <t>Գաբրիելյան Էգլե Սուրենի</t>
  </si>
  <si>
    <t>AL0410156, տրված 30.08.2023թ., 065-ի կողմից</t>
  </si>
  <si>
    <t>ԲԳՎ (1-սենյակ)</t>
  </si>
  <si>
    <t>Պապյան Աշոտ Ժորայի</t>
  </si>
  <si>
    <t>Պապյան Կարեն Աշոտի</t>
  </si>
  <si>
    <t>1967թ.</t>
  </si>
  <si>
    <t>AL0284825, տրված 13.06.2023թ., 004-ի կողմից</t>
  </si>
  <si>
    <t>AS0311927, տրված 01.08.2018թ., 001-ի կողմից</t>
  </si>
  <si>
    <t>ՀՀ Լոռու մարզ, գ.Մեծ Պարնի</t>
  </si>
  <si>
    <t>Աշրաֆյան Քնարիկ Թադևոսի</t>
  </si>
  <si>
    <t>Աշրաֆյան Արտյոմ Օնիկի</t>
  </si>
  <si>
    <t>Աշրաֆյան Հայկ Արտյոմի</t>
  </si>
  <si>
    <t>1948թ.</t>
  </si>
  <si>
    <t>AS0640395, տրված 07.06.2019թ., 033-ի կողմից</t>
  </si>
  <si>
    <t>AT0491845, տրված 21.05.2020թ. 033-ի կողմից</t>
  </si>
  <si>
    <t>AV0450469, տրված 28.09.2022թ., 033-ի կողմից</t>
  </si>
  <si>
    <t>ՀՀ Լոռու մարզ, գ.Գեղասար</t>
  </si>
  <si>
    <t>Մկրտչյան Նաիրի Նորիկի</t>
  </si>
  <si>
    <t>Մկրտչյան Ցողիկ Եղիշեի</t>
  </si>
  <si>
    <t>1959թ.</t>
  </si>
  <si>
    <t>AS0352429, տրված 28.08.2018թ., 052-ի կողմից</t>
  </si>
  <si>
    <t>AU0623831, տրված 18.02.2022թ., 052-ի կողմից</t>
  </si>
  <si>
    <t>Մանուկյան Գնել Աղվանի</t>
  </si>
  <si>
    <t>Մանուկյան Էդվարդ Գնելի</t>
  </si>
  <si>
    <t xml:space="preserve">Մանուկյան Լուսինե Էդվարդ </t>
  </si>
  <si>
    <t>Մանուկյան Գնել Էդվարդ</t>
  </si>
  <si>
    <t>1985թ.</t>
  </si>
  <si>
    <t>2019թ.</t>
  </si>
  <si>
    <t>AR0543942, տրված 20.12.2017թ., 052-ի կողմից</t>
  </si>
  <si>
    <t>AT0682078, տրված 25.02.2021թ. 052-ի կողմից</t>
  </si>
  <si>
    <t>ԱԲ N 3811755</t>
  </si>
  <si>
    <t>ԲԱ143548</t>
  </si>
  <si>
    <t>Հակոբյան Աննա Ռազմիկի</t>
  </si>
  <si>
    <t>Դանիելյան Էդվարդ Արմենի</t>
  </si>
  <si>
    <t>AU0483512, տրված 03.11.2021թ., 033-ի կողմից</t>
  </si>
  <si>
    <t>AT0468627, տրված 30.09.2019թ. 033-ի կողմից</t>
  </si>
  <si>
    <t>Հակոբյան Հովհաննես Ազատի</t>
  </si>
  <si>
    <t>Հակոբջանյան Լուսիկ Շավարշի</t>
  </si>
  <si>
    <t>Հակոբյան Լիլիթ Հովհաննեսի</t>
  </si>
  <si>
    <t xml:space="preserve">Հակոբյան Արգամ Հովհաննեսի </t>
  </si>
  <si>
    <t>Հակոբյան Արուս Հովհաննեսի</t>
  </si>
  <si>
    <t>1972թ.</t>
  </si>
  <si>
    <t>1994թ.</t>
  </si>
  <si>
    <t>2000թ.</t>
  </si>
  <si>
    <t>1993թ.</t>
  </si>
  <si>
    <t>AV0529751, տրված  18.11.2022թ., 033-ի կողմից</t>
  </si>
  <si>
    <t>AU0306250, տրված 09.06.2021թ., 033-ի կողմից</t>
  </si>
  <si>
    <t>AV0677447, տրված 16.03.2023թ., 033-ի կողմից</t>
  </si>
  <si>
    <t>ՀՀ/ARM 009119264, տրված 19.12.2017թ., 001-ի կողմից</t>
  </si>
  <si>
    <t>AT0510256, տրված 26.06.2020թ. 033-ի կողմից</t>
  </si>
  <si>
    <t>Շուշանյան Վարդուշ Արարատի</t>
  </si>
  <si>
    <t>AP0505121, տրված 16.07.2016թ., 033-ի կողմից</t>
  </si>
  <si>
    <t>Ոսկանյան Գարունիկ Օհանի</t>
  </si>
  <si>
    <t>Ոսկանյան Հայկուշ Վանիկի</t>
  </si>
  <si>
    <t>AR0481850, տրված 12.10.2017թ., 052-ի կողմից</t>
  </si>
  <si>
    <t>AL0475061, տրված 23.10.2023թ., 099-ի կողմից</t>
  </si>
  <si>
    <t>Անանյան Սիլվա Շամիրի</t>
  </si>
  <si>
    <t>Գյոզալյան Գրիգոր Խաչիկի</t>
  </si>
  <si>
    <t>Գյոզալյան Խորեն Գրիգորի</t>
  </si>
  <si>
    <t>Գյոզալյան Խաչիկ Գրիգորի</t>
  </si>
  <si>
    <t>1965թ.</t>
  </si>
  <si>
    <t>1953թ.</t>
  </si>
  <si>
    <t>AU0298122, տրված 04.06.2021թ., 033-ի կողմից</t>
  </si>
  <si>
    <t>AT0491849, տրված 21.05.2020թ. 033-ի կողմից</t>
  </si>
  <si>
    <t>AU0388523, տրված 10.08.2021թ., 033-ի կողմից</t>
  </si>
  <si>
    <t>AS0410129, տրված 27.10.2018թ., 033-ի կողմից</t>
  </si>
  <si>
    <t>ՀՀ Լոռու մարզ, գ.Կաթնաջուր</t>
  </si>
  <si>
    <t>Եղշատյան Մնացական Մանուկի</t>
  </si>
  <si>
    <t>AS0648492, տրված 12.06.2019թ., 018-ի կողմից</t>
  </si>
  <si>
    <t>Մելքոնյան Հարություն Գագիկի</t>
  </si>
  <si>
    <t>Մելքոնյան Վարդանուշ Ազատի</t>
  </si>
  <si>
    <t>Մելքոնյան Մելինե  Հարությունի</t>
  </si>
  <si>
    <t>Մելքոնյան Գագիկ Հարությունի</t>
  </si>
  <si>
    <t>1987թ.</t>
  </si>
  <si>
    <t>AR0273458, տրված 25.04.2017թ., 052-ի կողմից</t>
  </si>
  <si>
    <t>AX0238058, տրված 30.04.2024թ., 052-ի կողմից</t>
  </si>
  <si>
    <t>AT0362999, տրված 22.01.2020թ. 001-ի կողմից</t>
  </si>
  <si>
    <t>AR0516926, տրված 21.11.2017թ., 052-ի կողմից</t>
  </si>
  <si>
    <t>Թումանյան Արսեն Ժորայի</t>
  </si>
  <si>
    <t>Հակոբջանյան Արևիկ Արշակի</t>
  </si>
  <si>
    <t>Թումանյան Մարիա Արսենի</t>
  </si>
  <si>
    <t>Թումանյան Ժորա Արսեն</t>
  </si>
  <si>
    <t>1978թ.</t>
  </si>
  <si>
    <t>2003թ.</t>
  </si>
  <si>
    <t>AX0266931, տրված 20.05.2024թ., 033-ի կողմից</t>
  </si>
  <si>
    <t>AL0547371, տրված 15.12.2023թ., 033-ի կողմից</t>
  </si>
  <si>
    <t>AS0515020, տրված 21.02.2019թ., 033-ի կողմից</t>
  </si>
  <si>
    <t>ԱԲ N 064196</t>
  </si>
  <si>
    <t>Համբարյան Արսեն Սամվելի</t>
  </si>
  <si>
    <t>AV0297086, տրված 06.07.2022թ., 052-ի կողմից</t>
  </si>
  <si>
    <t>Մագոյան Խաչատուր Վարուժանի</t>
  </si>
  <si>
    <t>AX0272692, տրված 23.05.2024թ., 008-ի կողմից</t>
  </si>
  <si>
    <t>Ընդամենը</t>
  </si>
  <si>
    <t xml:space="preserve"> ՀՀ կառավարության 2021 թվականի հունիսի 17-ի N1006-Ն որոշումն ուժի մեջ մտնելուց հետո աղետի գոտու բնակավայրերում երկրաշարժի հետևանքով անօթևան մնացած ընտանիքների բնակարանային խնդիրների լուծմանն ուղղված պետական աջակցության ծրագրի շրջանակներում բնակապահովման իրավունքը վերականգնած,  2025 թվականին ծրագրի շահառու ճանաչված ընտանիքների</t>
  </si>
  <si>
    <t>*) հիմք է ընդունվել ՀՀ կադաստրի կոմիտեի կողմից հրապարակված՝ 2024 թվականի դեկտեմբեր ամսվա դրությամբ Գյումրի, Սպիտակ և Վանաձոր քաղաքներում ձևավորված արժեքը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</si>
</sst>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0"/>
      <color rgb="FF000000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color rgb="FF000000"/>
      <name val="GHEA Grapalat"/>
      <family val="3"/>
    </font>
    <font>
      <b/>
      <sz val="8"/>
      <color theme="1"/>
      <name val="GHEA Grapalat"/>
      <family val="3"/>
    </font>
    <font>
      <i/>
      <sz val="8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vertical="center"/>
    </xf>
    <xf numFmtId="3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3" fontId="6" fillId="0" borderId="3" xfId="0" applyNumberFormat="1" applyFont="1" applyBorder="1" applyAlignment="1">
      <alignment horizontal="center" vertical="center" wrapText="1"/>
    </xf>
    <xf numFmtId="3" fontId="1" fillId="3" borderId="0" xfId="0" applyNumberFormat="1" applyFont="1" applyFill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3" borderId="4" xfId="0" applyFont="1" applyFill="1" applyBorder="1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zoomScale="130" zoomScaleNormal="130" workbookViewId="0">
      <selection activeCell="L37" sqref="L37"/>
    </sheetView>
  </sheetViews>
  <sheetFormatPr defaultRowHeight="16.5" x14ac:dyDescent="0.25"/>
  <cols>
    <col min="1" max="1" width="4.85546875" style="6" customWidth="1"/>
    <col min="2" max="2" width="22.7109375" style="2" customWidth="1"/>
    <col min="3" max="3" width="14.7109375" style="6" customWidth="1"/>
    <col min="4" max="4" width="28.28515625" style="2" customWidth="1"/>
    <col min="5" max="5" width="28.42578125" style="6" customWidth="1"/>
    <col min="6" max="6" width="10.7109375" style="6" customWidth="1"/>
    <col min="7" max="7" width="21.7109375" style="6" customWidth="1"/>
    <col min="8" max="8" width="10" style="7" customWidth="1"/>
    <col min="9" max="9" width="10.7109375" style="7" customWidth="1"/>
    <col min="10" max="10" width="16.140625" style="7" customWidth="1"/>
    <col min="11" max="16384" width="9.140625" style="2"/>
  </cols>
  <sheetData>
    <row r="1" spans="1:10" x14ac:dyDescent="0.25">
      <c r="A1" s="22" t="s">
        <v>8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61.5" customHeight="1" x14ac:dyDescent="0.25">
      <c r="A2" s="21" t="s">
        <v>124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s="5" customFormat="1" ht="61.5" customHeight="1" x14ac:dyDescent="0.25">
      <c r="A3" s="17" t="s">
        <v>0</v>
      </c>
      <c r="B3" s="18" t="s">
        <v>29</v>
      </c>
      <c r="C3" s="18" t="s">
        <v>26</v>
      </c>
      <c r="D3" s="18" t="s">
        <v>27</v>
      </c>
      <c r="E3" s="17" t="s">
        <v>1</v>
      </c>
      <c r="F3" s="18" t="s">
        <v>2</v>
      </c>
      <c r="G3" s="18" t="s">
        <v>12</v>
      </c>
      <c r="H3" s="18" t="s">
        <v>9</v>
      </c>
      <c r="I3" s="19" t="s">
        <v>10</v>
      </c>
      <c r="J3" s="18" t="s">
        <v>11</v>
      </c>
    </row>
    <row r="4" spans="1:10" s="1" customFormat="1" ht="30" customHeight="1" x14ac:dyDescent="0.25">
      <c r="A4" s="15">
        <v>1</v>
      </c>
      <c r="B4" s="14" t="s">
        <v>31</v>
      </c>
      <c r="C4" s="11" t="s">
        <v>22</v>
      </c>
      <c r="D4" s="11" t="s">
        <v>32</v>
      </c>
      <c r="E4" s="12" t="s">
        <v>7</v>
      </c>
      <c r="F4" s="12">
        <v>1</v>
      </c>
      <c r="G4" s="16" t="s">
        <v>33</v>
      </c>
      <c r="H4" s="13">
        <v>45</v>
      </c>
      <c r="I4" s="13">
        <v>191500</v>
      </c>
      <c r="J4" s="13">
        <f>I4*H4</f>
        <v>8617500</v>
      </c>
    </row>
    <row r="5" spans="1:10" s="1" customFormat="1" ht="30" customHeight="1" x14ac:dyDescent="0.25">
      <c r="A5" s="15">
        <v>2</v>
      </c>
      <c r="B5" s="14" t="s">
        <v>34</v>
      </c>
      <c r="C5" s="11" t="s">
        <v>36</v>
      </c>
      <c r="D5" s="11" t="s">
        <v>37</v>
      </c>
      <c r="E5" s="12" t="s">
        <v>39</v>
      </c>
      <c r="F5" s="12">
        <v>2</v>
      </c>
      <c r="G5" s="16" t="s">
        <v>33</v>
      </c>
      <c r="H5" s="13">
        <v>45</v>
      </c>
      <c r="I5" s="13">
        <v>131200</v>
      </c>
      <c r="J5" s="13">
        <f t="shared" ref="J5" si="0">H5*I5</f>
        <v>5904000</v>
      </c>
    </row>
    <row r="6" spans="1:10" s="1" customFormat="1" ht="30" customHeight="1" x14ac:dyDescent="0.25">
      <c r="A6" s="3"/>
      <c r="B6" s="10" t="s">
        <v>35</v>
      </c>
      <c r="C6" s="4" t="s">
        <v>21</v>
      </c>
      <c r="D6" s="9" t="s">
        <v>38</v>
      </c>
      <c r="E6" s="3"/>
      <c r="F6" s="3"/>
      <c r="G6" s="3"/>
      <c r="H6" s="8"/>
      <c r="I6" s="8"/>
      <c r="J6" s="8"/>
    </row>
    <row r="7" spans="1:10" s="1" customFormat="1" ht="30" customHeight="1" x14ac:dyDescent="0.25">
      <c r="A7" s="15">
        <v>3</v>
      </c>
      <c r="B7" s="14" t="s">
        <v>40</v>
      </c>
      <c r="C7" s="11" t="s">
        <v>43</v>
      </c>
      <c r="D7" s="11" t="s">
        <v>44</v>
      </c>
      <c r="E7" s="12" t="s">
        <v>6</v>
      </c>
      <c r="F7" s="12">
        <v>3</v>
      </c>
      <c r="G7" s="16" t="s">
        <v>4</v>
      </c>
      <c r="H7" s="13">
        <v>55</v>
      </c>
      <c r="I7" s="13">
        <v>167400</v>
      </c>
      <c r="J7" s="13">
        <f>I7*H7</f>
        <v>9207000</v>
      </c>
    </row>
    <row r="8" spans="1:10" s="1" customFormat="1" ht="30" customHeight="1" x14ac:dyDescent="0.25">
      <c r="A8" s="3"/>
      <c r="B8" s="10" t="s">
        <v>41</v>
      </c>
      <c r="C8" s="4" t="s">
        <v>18</v>
      </c>
      <c r="D8" s="9" t="s">
        <v>45</v>
      </c>
      <c r="E8" s="3"/>
      <c r="F8" s="3"/>
      <c r="G8" s="3"/>
      <c r="H8" s="8"/>
      <c r="I8" s="8"/>
      <c r="J8" s="8"/>
    </row>
    <row r="9" spans="1:10" s="1" customFormat="1" ht="30" customHeight="1" x14ac:dyDescent="0.25">
      <c r="A9" s="3"/>
      <c r="B9" s="10" t="s">
        <v>42</v>
      </c>
      <c r="C9" s="4" t="s">
        <v>30</v>
      </c>
      <c r="D9" s="9" t="s">
        <v>46</v>
      </c>
      <c r="E9" s="3"/>
      <c r="F9" s="3"/>
      <c r="G9" s="3"/>
      <c r="H9" s="8"/>
      <c r="I9" s="8"/>
      <c r="J9" s="8"/>
    </row>
    <row r="10" spans="1:10" s="1" customFormat="1" ht="30" customHeight="1" x14ac:dyDescent="0.25">
      <c r="A10" s="15">
        <v>4</v>
      </c>
      <c r="B10" s="14" t="s">
        <v>48</v>
      </c>
      <c r="C10" s="11" t="s">
        <v>23</v>
      </c>
      <c r="D10" s="11" t="s">
        <v>51</v>
      </c>
      <c r="E10" s="12" t="s">
        <v>47</v>
      </c>
      <c r="F10" s="12">
        <v>2</v>
      </c>
      <c r="G10" s="16" t="s">
        <v>4</v>
      </c>
      <c r="H10" s="13">
        <v>55</v>
      </c>
      <c r="I10" s="13">
        <v>131200</v>
      </c>
      <c r="J10" s="13">
        <f>I10*H10</f>
        <v>7216000</v>
      </c>
    </row>
    <row r="11" spans="1:10" s="1" customFormat="1" ht="30" customHeight="1" x14ac:dyDescent="0.25">
      <c r="A11" s="3"/>
      <c r="B11" s="10" t="s">
        <v>49</v>
      </c>
      <c r="C11" s="4" t="s">
        <v>50</v>
      </c>
      <c r="D11" s="9" t="s">
        <v>52</v>
      </c>
      <c r="E11" s="3"/>
      <c r="F11" s="3"/>
      <c r="G11" s="3"/>
      <c r="H11" s="8"/>
      <c r="I11" s="8"/>
      <c r="J11" s="8"/>
    </row>
    <row r="12" spans="1:10" s="1" customFormat="1" ht="30" customHeight="1" x14ac:dyDescent="0.25">
      <c r="A12" s="15">
        <v>5</v>
      </c>
      <c r="B12" s="14" t="s">
        <v>53</v>
      </c>
      <c r="C12" s="11" t="s">
        <v>20</v>
      </c>
      <c r="D12" s="11" t="s">
        <v>59</v>
      </c>
      <c r="E12" s="12" t="s">
        <v>5</v>
      </c>
      <c r="F12" s="12">
        <v>4</v>
      </c>
      <c r="G12" s="16" t="s">
        <v>3</v>
      </c>
      <c r="H12" s="13">
        <v>65</v>
      </c>
      <c r="I12" s="13">
        <v>131200</v>
      </c>
      <c r="J12" s="13">
        <f t="shared" ref="J12" si="1">H12*I12</f>
        <v>8528000</v>
      </c>
    </row>
    <row r="13" spans="1:10" s="1" customFormat="1" ht="30" customHeight="1" x14ac:dyDescent="0.25">
      <c r="A13" s="3"/>
      <c r="B13" s="10" t="s">
        <v>54</v>
      </c>
      <c r="C13" s="4" t="s">
        <v>57</v>
      </c>
      <c r="D13" s="9" t="s">
        <v>60</v>
      </c>
      <c r="E13" s="3"/>
      <c r="F13" s="3"/>
      <c r="G13" s="3"/>
      <c r="H13" s="8"/>
      <c r="I13" s="8"/>
      <c r="J13" s="8"/>
    </row>
    <row r="14" spans="1:10" s="1" customFormat="1" ht="30" customHeight="1" x14ac:dyDescent="0.25">
      <c r="A14" s="3"/>
      <c r="B14" s="10" t="s">
        <v>55</v>
      </c>
      <c r="C14" s="4" t="s">
        <v>17</v>
      </c>
      <c r="D14" s="9" t="s">
        <v>61</v>
      </c>
      <c r="E14" s="3"/>
      <c r="F14" s="3"/>
      <c r="G14" s="3"/>
      <c r="H14" s="8"/>
      <c r="I14" s="8"/>
      <c r="J14" s="8"/>
    </row>
    <row r="15" spans="1:10" s="1" customFormat="1" ht="30" customHeight="1" x14ac:dyDescent="0.25">
      <c r="A15" s="3"/>
      <c r="B15" s="10" t="s">
        <v>56</v>
      </c>
      <c r="C15" s="4" t="s">
        <v>58</v>
      </c>
      <c r="D15" s="9" t="s">
        <v>62</v>
      </c>
      <c r="E15" s="3"/>
      <c r="F15" s="3"/>
      <c r="G15" s="3"/>
      <c r="H15" s="8"/>
      <c r="I15" s="8"/>
      <c r="J15" s="8"/>
    </row>
    <row r="16" spans="1:10" s="1" customFormat="1" ht="30" customHeight="1" x14ac:dyDescent="0.25">
      <c r="A16" s="15">
        <v>6</v>
      </c>
      <c r="B16" s="14" t="s">
        <v>63</v>
      </c>
      <c r="C16" s="11" t="s">
        <v>25</v>
      </c>
      <c r="D16" s="11" t="s">
        <v>65</v>
      </c>
      <c r="E16" s="12" t="s">
        <v>6</v>
      </c>
      <c r="F16" s="12">
        <v>2</v>
      </c>
      <c r="G16" s="16" t="s">
        <v>4</v>
      </c>
      <c r="H16" s="13">
        <v>55</v>
      </c>
      <c r="I16" s="13">
        <v>167400</v>
      </c>
      <c r="J16" s="13">
        <f>I16*H16</f>
        <v>9207000</v>
      </c>
    </row>
    <row r="17" spans="1:10" s="1" customFormat="1" ht="30" customHeight="1" x14ac:dyDescent="0.25">
      <c r="A17" s="3"/>
      <c r="B17" s="10" t="s">
        <v>64</v>
      </c>
      <c r="C17" s="4" t="s">
        <v>21</v>
      </c>
      <c r="D17" s="9" t="s">
        <v>66</v>
      </c>
      <c r="E17" s="3"/>
      <c r="F17" s="3"/>
      <c r="G17" s="3"/>
      <c r="H17" s="8"/>
      <c r="I17" s="8"/>
      <c r="J17" s="8"/>
    </row>
    <row r="18" spans="1:10" s="1" customFormat="1" ht="30" customHeight="1" x14ac:dyDescent="0.25">
      <c r="A18" s="15">
        <v>7</v>
      </c>
      <c r="B18" s="14" t="s">
        <v>67</v>
      </c>
      <c r="C18" s="11" t="s">
        <v>72</v>
      </c>
      <c r="D18" s="11" t="s">
        <v>80</v>
      </c>
      <c r="E18" s="12" t="s">
        <v>6</v>
      </c>
      <c r="F18" s="12">
        <v>5</v>
      </c>
      <c r="G18" s="16" t="s">
        <v>3</v>
      </c>
      <c r="H18" s="13">
        <v>65</v>
      </c>
      <c r="I18" s="13">
        <v>167400</v>
      </c>
      <c r="J18" s="13">
        <f>I18*H18</f>
        <v>10881000</v>
      </c>
    </row>
    <row r="19" spans="1:10" s="1" customFormat="1" ht="30" customHeight="1" x14ac:dyDescent="0.25">
      <c r="A19" s="3"/>
      <c r="B19" s="10" t="s">
        <v>68</v>
      </c>
      <c r="C19" s="4" t="s">
        <v>72</v>
      </c>
      <c r="D19" s="9" t="s">
        <v>76</v>
      </c>
      <c r="E19" s="3"/>
      <c r="F19" s="3"/>
      <c r="G19" s="3"/>
      <c r="H19" s="8"/>
      <c r="I19" s="8"/>
      <c r="J19" s="8"/>
    </row>
    <row r="20" spans="1:10" s="1" customFormat="1" ht="30" customHeight="1" x14ac:dyDescent="0.25">
      <c r="A20" s="3"/>
      <c r="B20" s="10" t="s">
        <v>69</v>
      </c>
      <c r="C20" s="4" t="s">
        <v>73</v>
      </c>
      <c r="D20" s="9" t="s">
        <v>77</v>
      </c>
      <c r="E20" s="3"/>
      <c r="F20" s="3"/>
      <c r="G20" s="3"/>
      <c r="H20" s="8"/>
      <c r="I20" s="8"/>
      <c r="J20" s="8"/>
    </row>
    <row r="21" spans="1:10" s="1" customFormat="1" ht="30" customHeight="1" x14ac:dyDescent="0.25">
      <c r="A21" s="3"/>
      <c r="B21" s="10" t="s">
        <v>70</v>
      </c>
      <c r="C21" s="4" t="s">
        <v>74</v>
      </c>
      <c r="D21" s="9" t="s">
        <v>78</v>
      </c>
      <c r="E21" s="3"/>
      <c r="F21" s="3"/>
      <c r="G21" s="3"/>
      <c r="H21" s="8"/>
      <c r="I21" s="8"/>
      <c r="J21" s="8"/>
    </row>
    <row r="22" spans="1:10" s="1" customFormat="1" ht="30" customHeight="1" x14ac:dyDescent="0.25">
      <c r="A22" s="3"/>
      <c r="B22" s="10" t="s">
        <v>71</v>
      </c>
      <c r="C22" s="4" t="s">
        <v>75</v>
      </c>
      <c r="D22" s="9" t="s">
        <v>79</v>
      </c>
      <c r="E22" s="3"/>
      <c r="F22" s="3"/>
      <c r="G22" s="3"/>
      <c r="H22" s="8"/>
      <c r="I22" s="8"/>
      <c r="J22" s="8"/>
    </row>
    <row r="23" spans="1:10" s="1" customFormat="1" ht="30" customHeight="1" x14ac:dyDescent="0.25">
      <c r="A23" s="15">
        <v>8</v>
      </c>
      <c r="B23" s="14" t="s">
        <v>81</v>
      </c>
      <c r="C23" s="11" t="s">
        <v>36</v>
      </c>
      <c r="D23" s="11" t="s">
        <v>82</v>
      </c>
      <c r="E23" s="12" t="s">
        <v>6</v>
      </c>
      <c r="F23" s="12">
        <v>5</v>
      </c>
      <c r="G23" s="16" t="s">
        <v>28</v>
      </c>
      <c r="H23" s="13"/>
      <c r="I23" s="13"/>
      <c r="J23" s="13">
        <v>3000000</v>
      </c>
    </row>
    <row r="24" spans="1:10" s="1" customFormat="1" ht="30" customHeight="1" x14ac:dyDescent="0.25">
      <c r="A24" s="15">
        <v>9</v>
      </c>
      <c r="B24" s="14" t="s">
        <v>83</v>
      </c>
      <c r="C24" s="11" t="s">
        <v>19</v>
      </c>
      <c r="D24" s="11" t="s">
        <v>85</v>
      </c>
      <c r="E24" s="12" t="s">
        <v>5</v>
      </c>
      <c r="F24" s="12">
        <v>2</v>
      </c>
      <c r="G24" s="16" t="s">
        <v>33</v>
      </c>
      <c r="H24" s="13">
        <v>45</v>
      </c>
      <c r="I24" s="13">
        <v>131200</v>
      </c>
      <c r="J24" s="13">
        <f>I24*H24</f>
        <v>5904000</v>
      </c>
    </row>
    <row r="25" spans="1:10" s="1" customFormat="1" ht="30" customHeight="1" x14ac:dyDescent="0.25">
      <c r="A25" s="3"/>
      <c r="B25" s="10" t="s">
        <v>84</v>
      </c>
      <c r="C25" s="4" t="s">
        <v>13</v>
      </c>
      <c r="D25" s="9" t="s">
        <v>86</v>
      </c>
      <c r="E25" s="3"/>
      <c r="F25" s="3"/>
      <c r="G25" s="3"/>
      <c r="H25" s="8"/>
      <c r="I25" s="8"/>
      <c r="J25" s="8"/>
    </row>
    <row r="26" spans="1:10" s="1" customFormat="1" ht="30" customHeight="1" x14ac:dyDescent="0.25">
      <c r="A26" s="15">
        <v>10</v>
      </c>
      <c r="B26" s="14" t="s">
        <v>87</v>
      </c>
      <c r="C26" s="11" t="s">
        <v>91</v>
      </c>
      <c r="D26" s="11" t="s">
        <v>93</v>
      </c>
      <c r="E26" s="12" t="s">
        <v>6</v>
      </c>
      <c r="F26" s="12">
        <v>4</v>
      </c>
      <c r="G26" s="16" t="s">
        <v>3</v>
      </c>
      <c r="H26" s="13">
        <v>65</v>
      </c>
      <c r="I26" s="13">
        <v>167400</v>
      </c>
      <c r="J26" s="13">
        <f>I26*H26</f>
        <v>10881000</v>
      </c>
    </row>
    <row r="27" spans="1:10" s="1" customFormat="1" ht="30" customHeight="1" x14ac:dyDescent="0.25">
      <c r="A27" s="3"/>
      <c r="B27" s="10" t="s">
        <v>88</v>
      </c>
      <c r="C27" s="4" t="s">
        <v>92</v>
      </c>
      <c r="D27" s="9" t="s">
        <v>94</v>
      </c>
      <c r="E27" s="3"/>
      <c r="F27" s="3"/>
      <c r="G27" s="3"/>
      <c r="H27" s="8"/>
      <c r="I27" s="8"/>
      <c r="J27" s="8"/>
    </row>
    <row r="28" spans="1:10" s="1" customFormat="1" ht="30" customHeight="1" x14ac:dyDescent="0.25">
      <c r="A28" s="3"/>
      <c r="B28" s="10" t="s">
        <v>89</v>
      </c>
      <c r="C28" s="4" t="s">
        <v>57</v>
      </c>
      <c r="D28" s="9" t="s">
        <v>95</v>
      </c>
      <c r="E28" s="3"/>
      <c r="F28" s="3"/>
      <c r="G28" s="3"/>
      <c r="H28" s="8"/>
      <c r="I28" s="8"/>
      <c r="J28" s="8"/>
    </row>
    <row r="29" spans="1:10" s="1" customFormat="1" ht="30" customHeight="1" x14ac:dyDescent="0.25">
      <c r="A29" s="3"/>
      <c r="B29" s="10" t="s">
        <v>90</v>
      </c>
      <c r="C29" s="4" t="s">
        <v>21</v>
      </c>
      <c r="D29" s="9" t="s">
        <v>96</v>
      </c>
      <c r="E29" s="3"/>
      <c r="F29" s="3"/>
      <c r="G29" s="3"/>
      <c r="H29" s="8"/>
      <c r="I29" s="8"/>
      <c r="J29" s="8"/>
    </row>
    <row r="30" spans="1:10" s="1" customFormat="1" ht="30" customHeight="1" x14ac:dyDescent="0.25">
      <c r="A30" s="15">
        <v>11</v>
      </c>
      <c r="B30" s="14" t="s">
        <v>98</v>
      </c>
      <c r="C30" s="11" t="s">
        <v>36</v>
      </c>
      <c r="D30" s="11" t="s">
        <v>99</v>
      </c>
      <c r="E30" s="12" t="s">
        <v>97</v>
      </c>
      <c r="F30" s="12">
        <v>1</v>
      </c>
      <c r="G30" s="16" t="s">
        <v>28</v>
      </c>
      <c r="H30" s="13"/>
      <c r="I30" s="13"/>
      <c r="J30" s="13">
        <v>3000000</v>
      </c>
    </row>
    <row r="31" spans="1:10" s="1" customFormat="1" ht="30" customHeight="1" x14ac:dyDescent="0.25">
      <c r="A31" s="15">
        <v>12</v>
      </c>
      <c r="B31" s="14" t="s">
        <v>100</v>
      </c>
      <c r="C31" s="11" t="s">
        <v>16</v>
      </c>
      <c r="D31" s="11" t="s">
        <v>105</v>
      </c>
      <c r="E31" s="12" t="s">
        <v>5</v>
      </c>
      <c r="F31" s="12">
        <v>4</v>
      </c>
      <c r="G31" s="16" t="s">
        <v>3</v>
      </c>
      <c r="H31" s="13">
        <v>65</v>
      </c>
      <c r="I31" s="13">
        <v>131200</v>
      </c>
      <c r="J31" s="13">
        <f>I31*H31</f>
        <v>8528000</v>
      </c>
    </row>
    <row r="32" spans="1:10" s="1" customFormat="1" ht="30" customHeight="1" x14ac:dyDescent="0.25">
      <c r="A32" s="3"/>
      <c r="B32" s="10" t="s">
        <v>101</v>
      </c>
      <c r="C32" s="4" t="s">
        <v>36</v>
      </c>
      <c r="D32" s="9" t="s">
        <v>106</v>
      </c>
      <c r="E32" s="3"/>
      <c r="F32" s="3"/>
      <c r="G32" s="3"/>
      <c r="H32" s="8"/>
      <c r="I32" s="8"/>
      <c r="J32" s="8"/>
    </row>
    <row r="33" spans="1:10" s="1" customFormat="1" ht="30" customHeight="1" x14ac:dyDescent="0.25">
      <c r="A33" s="3"/>
      <c r="B33" s="10" t="s">
        <v>102</v>
      </c>
      <c r="C33" s="4" t="s">
        <v>104</v>
      </c>
      <c r="D33" s="9" t="s">
        <v>107</v>
      </c>
      <c r="E33" s="3"/>
      <c r="F33" s="3"/>
      <c r="G33" s="3"/>
      <c r="H33" s="8"/>
      <c r="I33" s="8"/>
      <c r="J33" s="8"/>
    </row>
    <row r="34" spans="1:10" s="1" customFormat="1" ht="30" customHeight="1" x14ac:dyDescent="0.25">
      <c r="A34" s="3"/>
      <c r="B34" s="10" t="s">
        <v>103</v>
      </c>
      <c r="C34" s="4" t="s">
        <v>15</v>
      </c>
      <c r="D34" s="9" t="s">
        <v>108</v>
      </c>
      <c r="E34" s="3"/>
      <c r="F34" s="3"/>
      <c r="G34" s="3"/>
      <c r="H34" s="8"/>
      <c r="I34" s="8"/>
      <c r="J34" s="8"/>
    </row>
    <row r="35" spans="1:10" s="1" customFormat="1" ht="30" customHeight="1" x14ac:dyDescent="0.25">
      <c r="A35" s="15">
        <v>13</v>
      </c>
      <c r="B35" s="14" t="s">
        <v>109</v>
      </c>
      <c r="C35" s="11" t="s">
        <v>113</v>
      </c>
      <c r="D35" s="11" t="s">
        <v>115</v>
      </c>
      <c r="E35" s="12" t="s">
        <v>6</v>
      </c>
      <c r="F35" s="12">
        <v>4</v>
      </c>
      <c r="G35" s="16" t="s">
        <v>3</v>
      </c>
      <c r="H35" s="13">
        <v>65</v>
      </c>
      <c r="I35" s="13">
        <v>167400</v>
      </c>
      <c r="J35" s="13">
        <f>I35*H35</f>
        <v>10881000</v>
      </c>
    </row>
    <row r="36" spans="1:10" s="1" customFormat="1" ht="30" customHeight="1" x14ac:dyDescent="0.25">
      <c r="A36" s="3"/>
      <c r="B36" s="10" t="s">
        <v>110</v>
      </c>
      <c r="C36" s="4" t="s">
        <v>13</v>
      </c>
      <c r="D36" s="9" t="s">
        <v>116</v>
      </c>
      <c r="E36" s="3"/>
      <c r="F36" s="3"/>
      <c r="G36" s="3"/>
      <c r="H36" s="8"/>
      <c r="I36" s="8"/>
      <c r="J36" s="8"/>
    </row>
    <row r="37" spans="1:10" s="1" customFormat="1" ht="30" customHeight="1" x14ac:dyDescent="0.25">
      <c r="A37" s="3"/>
      <c r="B37" s="10" t="s">
        <v>111</v>
      </c>
      <c r="C37" s="4" t="s">
        <v>114</v>
      </c>
      <c r="D37" s="9" t="s">
        <v>117</v>
      </c>
      <c r="E37" s="3"/>
      <c r="F37" s="3"/>
      <c r="G37" s="3"/>
      <c r="H37" s="8"/>
      <c r="I37" s="8"/>
      <c r="J37" s="8"/>
    </row>
    <row r="38" spans="1:10" s="1" customFormat="1" ht="30" customHeight="1" x14ac:dyDescent="0.25">
      <c r="A38" s="3"/>
      <c r="B38" s="10" t="s">
        <v>112</v>
      </c>
      <c r="C38" s="4" t="s">
        <v>24</v>
      </c>
      <c r="D38" s="9" t="s">
        <v>118</v>
      </c>
      <c r="E38" s="3"/>
      <c r="F38" s="3"/>
      <c r="G38" s="3"/>
      <c r="H38" s="8"/>
      <c r="I38" s="8"/>
      <c r="J38" s="8"/>
    </row>
    <row r="39" spans="1:10" s="1" customFormat="1" ht="30" customHeight="1" x14ac:dyDescent="0.25">
      <c r="A39" s="15">
        <v>14</v>
      </c>
      <c r="B39" s="14" t="s">
        <v>119</v>
      </c>
      <c r="C39" s="11" t="s">
        <v>113</v>
      </c>
      <c r="D39" s="11" t="s">
        <v>120</v>
      </c>
      <c r="E39" s="12" t="s">
        <v>5</v>
      </c>
      <c r="F39" s="12">
        <v>1</v>
      </c>
      <c r="G39" s="16" t="s">
        <v>28</v>
      </c>
      <c r="H39" s="13"/>
      <c r="I39" s="13"/>
      <c r="J39" s="13">
        <v>3000000</v>
      </c>
    </row>
    <row r="40" spans="1:10" s="1" customFormat="1" ht="30" customHeight="1" x14ac:dyDescent="0.25">
      <c r="A40" s="15">
        <v>15</v>
      </c>
      <c r="B40" s="14" t="s">
        <v>121</v>
      </c>
      <c r="C40" s="11" t="s">
        <v>14</v>
      </c>
      <c r="D40" s="11" t="s">
        <v>122</v>
      </c>
      <c r="E40" s="12" t="s">
        <v>5</v>
      </c>
      <c r="F40" s="12">
        <v>1</v>
      </c>
      <c r="G40" s="16" t="s">
        <v>28</v>
      </c>
      <c r="H40" s="13"/>
      <c r="I40" s="13"/>
      <c r="J40" s="13">
        <v>3000000</v>
      </c>
    </row>
    <row r="41" spans="1:10" ht="30" customHeight="1" x14ac:dyDescent="0.25">
      <c r="G41" s="23" t="s">
        <v>123</v>
      </c>
      <c r="H41" s="23"/>
      <c r="I41" s="23"/>
      <c r="J41" s="20">
        <f>SUM(J4:J40)</f>
        <v>107754500</v>
      </c>
    </row>
    <row r="43" spans="1:10" x14ac:dyDescent="0.25">
      <c r="A43" s="24" t="s">
        <v>125</v>
      </c>
      <c r="B43" s="24"/>
      <c r="C43" s="24"/>
      <c r="D43" s="24"/>
      <c r="E43" s="24"/>
      <c r="F43" s="24"/>
      <c r="G43" s="24"/>
      <c r="H43" s="24"/>
      <c r="I43" s="24"/>
      <c r="J43" s="24"/>
    </row>
  </sheetData>
  <mergeCells count="4">
    <mergeCell ref="A2:J2"/>
    <mergeCell ref="A1:J1"/>
    <mergeCell ref="G41:I41"/>
    <mergeCell ref="A43:J43"/>
  </mergeCells>
  <pageMargins left="0.7" right="0.7" top="0.75" bottom="0.75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Ցուցակ ԱԳ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https:/mul2-mud.gov.am/tasks/762997/oneclick?token=42a2a6fb386d247422e419a1379befd4</cp:keywords>
  <cp:lastModifiedBy/>
  <dcterms:created xsi:type="dcterms:W3CDTF">2015-06-05T18:17:20Z</dcterms:created>
  <dcterms:modified xsi:type="dcterms:W3CDTF">2025-02-12T04:56:19Z</dcterms:modified>
</cp:coreProperties>
</file>